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5" i="1" l="1"/>
  <c r="H33" i="1"/>
  <c r="H50" i="1"/>
  <c r="H39" i="1"/>
  <c r="H72" i="1"/>
  <c r="H75" i="1"/>
  <c r="H11" i="1"/>
  <c r="H10" i="1" s="1"/>
  <c r="H66" i="1"/>
  <c r="H65" i="1" s="1"/>
  <c r="H46" i="1"/>
  <c r="H77" i="1"/>
  <c r="H62" i="1"/>
  <c r="H61" i="1" s="1"/>
  <c r="H60" i="1"/>
  <c r="H57" i="1"/>
  <c r="H56" i="1" s="1"/>
  <c r="H52" i="1"/>
  <c r="H49" i="1"/>
  <c r="H38" i="1"/>
  <c r="H37" i="1" s="1"/>
  <c r="H31" i="1"/>
  <c r="H24" i="1"/>
  <c r="H23" i="1" s="1"/>
  <c r="H20" i="1"/>
  <c r="H19" i="1" s="1"/>
  <c r="H14" i="1"/>
  <c r="H59" i="1" l="1"/>
  <c r="H55" i="1" s="1"/>
  <c r="H48" i="1"/>
  <c r="H43" i="1"/>
  <c r="H42" i="1" s="1"/>
  <c r="H41" i="1" s="1"/>
  <c r="H71" i="1"/>
  <c r="H70" i="1" s="1"/>
  <c r="H69" i="1" s="1"/>
  <c r="H68" i="1" s="1"/>
  <c r="H9" i="1"/>
  <c r="H28" i="1"/>
  <c r="H27" i="1" s="1"/>
  <c r="H18" i="1" s="1"/>
  <c r="H79" i="1" l="1"/>
</calcChain>
</file>

<file path=xl/sharedStrings.xml><?xml version="1.0" encoding="utf-8"?>
<sst xmlns="http://schemas.openxmlformats.org/spreadsheetml/2006/main" count="363" uniqueCount="106">
  <si>
    <t>тыс. руб.</t>
  </si>
  <si>
    <t>№ п/п</t>
  </si>
  <si>
    <t>Наименование показателей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</si>
  <si>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</si>
  <si>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</si>
  <si>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</si>
  <si>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</si>
  <si>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</si>
  <si>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3</t>
  </si>
  <si>
    <t>4</t>
  </si>
  <si>
    <t>5</t>
  </si>
  <si>
    <t>6</t>
  </si>
  <si>
    <t>Функционирование высшего должностного лица  муниципального образования</t>
  </si>
  <si>
    <t>01</t>
  </si>
  <si>
    <t>02</t>
  </si>
  <si>
    <t>0000000000</t>
  </si>
  <si>
    <t>000</t>
  </si>
  <si>
    <t>Обеспечение деятельности Главы сельского поселения, Председателя сельского Совета депутатов МО Турочакское сельское поселение</t>
  </si>
  <si>
    <t>9901045900</t>
  </si>
  <si>
    <t>Расходы на выплаты по оплате труда Главы сельского поселения МО Бийкинское сельское поселение</t>
  </si>
  <si>
    <t>120</t>
  </si>
  <si>
    <t xml:space="preserve">Фонд оплаты труда муниципальных органов </t>
  </si>
  <si>
    <t>121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</si>
  <si>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</si>
  <si>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129</t>
  </si>
  <si>
    <t>Глава исполнительной власти местного самоуправления</t>
  </si>
  <si>
    <t xml:space="preserve">Администрация </t>
  </si>
  <si>
    <t>Материально-техническое обеспечение Сельской администрации муниципального образования Бийкинское сельское поселение</t>
  </si>
  <si>
    <t>04</t>
  </si>
  <si>
    <t>Обеспечение деятельности Сельской администрации МО Бийкинское сельское поселение</t>
  </si>
  <si>
    <t>9901045700</t>
  </si>
  <si>
    <t>Расходы на выплаты по оплате труда работникам Сельской администрации МО Бийкинское сельское поселение</t>
  </si>
  <si>
    <t>Центральный аппарат</t>
  </si>
  <si>
    <t>990480100</t>
  </si>
  <si>
    <t>Расходы на обеспечение функций Сельской администрации муниципального образования Бийкинское сельское поселение</t>
  </si>
  <si>
    <t>99010Л8010</t>
  </si>
  <si>
    <t>Иные закупки товаров, работ и услуг для муниципальных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</si>
  <si>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</si>
  <si>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</si>
  <si>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</si>
  <si>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муниципальных нужд</t>
  </si>
  <si>
    <t>244</t>
  </si>
  <si>
    <t>Исполнение судебных актов</t>
  </si>
  <si>
    <t>990А180190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</si>
  <si>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</si>
  <si>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</si>
  <si>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</si>
  <si>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</si>
  <si>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</si>
  <si>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</si>
  <si>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853</t>
  </si>
  <si>
    <t>Уплата прочих налогов, сборов и иных платежей</t>
  </si>
  <si>
    <t>852</t>
  </si>
  <si>
    <t>Уплата иных платежей</t>
  </si>
  <si>
    <t>Резервный фонд</t>
  </si>
  <si>
    <t>11</t>
  </si>
  <si>
    <t>Резервный фонд муниципального образования Бийкинское сельское поселение</t>
  </si>
  <si>
    <t>990000Ш001</t>
  </si>
  <si>
    <t>Резервный фонд Сельской администрации МО Бийкинское  сельское поселение</t>
  </si>
  <si>
    <t>Резервные средства</t>
  </si>
  <si>
    <t>870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</si>
  <si>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</si>
  <si>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</si>
  <si>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</si>
  <si>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</si>
  <si>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</si>
  <si>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99010511801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</si>
  <si>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</si>
  <si>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</si>
  <si>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</si>
  <si>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защиту населения и территории от чрезвычайных ситуаций, гражданская оборона</t>
  </si>
  <si>
    <t>9900280100</t>
  </si>
  <si>
    <t>Обеспечение пожарной безопасности</t>
  </si>
  <si>
    <t>10</t>
  </si>
  <si>
    <t>9900380100</t>
  </si>
  <si>
    <t>Противопожарная безопасность в Бийкинском сельском поселении</t>
  </si>
  <si>
    <t>Жилищно-коммунальное хозяйство</t>
  </si>
  <si>
    <t>05</t>
  </si>
  <si>
    <t>Коммунальное хозяйство</t>
  </si>
  <si>
    <t>9900480100</t>
  </si>
  <si>
    <t>Благоустройство</t>
  </si>
  <si>
    <t>9900580100</t>
  </si>
  <si>
    <t>Социальное обеспечение населения</t>
  </si>
  <si>
    <t>Социальные выплаты за счет резервного фонда</t>
  </si>
  <si>
    <t>990030Ш001</t>
  </si>
  <si>
    <t>Пособия и компенсации гражданам и иные социальные выплаты, кроме публичных нормативных обязательств</t>
  </si>
  <si>
    <t>321</t>
  </si>
  <si>
    <t>Субсидии на софинансирование расходов бюджетов муниципальных образований в Республике Алтай по электроэнергии, отпускаемой дизельными электростанциями муниципальным учреждениям</t>
  </si>
  <si>
    <t>99006414000</t>
  </si>
  <si>
    <t>ФИЗИЧЕСКАЯ КУЛЬТУРА И СПОРТ</t>
  </si>
  <si>
    <t>Создание условий для занятий физической культурой и спортом</t>
  </si>
  <si>
    <t>0131045900</t>
  </si>
  <si>
    <t>Другие вопросы в области физической культуры и спорта</t>
  </si>
  <si>
    <t>Расходы на выплаты по оплате труда работников</t>
  </si>
  <si>
    <t>Расходы на выплаты персоналу органов местного самоуправления и структурных подразделений органов местного самоуправления</t>
  </si>
  <si>
    <t>Условно утвержденные расходы</t>
  </si>
  <si>
    <t>99</t>
  </si>
  <si>
    <t>999 00 00</t>
  </si>
  <si>
    <t>999</t>
  </si>
  <si>
    <t>99 0 9999</t>
  </si>
  <si>
    <t>ВСЕГО РАСХОДОВ</t>
  </si>
  <si>
    <t>Кассовое исполнение</t>
  </si>
  <si>
    <t>851</t>
  </si>
  <si>
    <t>Приложение 3
 к решению Совета депутатов "Об утверждении отчета об исполнении  бюджета муниципального образования "Бийкинское сельское поселение" за  2016год "</t>
  </si>
  <si>
    <t>№ от  2017г.</t>
  </si>
  <si>
    <t>Распределение бюджетных ассигнований по главным распорядителям, разделам, подразделам, целевым статьям (муниципальным)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Бийкинское сельское поселение 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</si>
</sst>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vertical="top" wrapText="1"/>
    </xf>
    <xf numFmtId="49" fontId="1" fillId="0" borderId="0" xfId="0" applyNumberFormat="1" applyFont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0" xfId="0" applyFont="1"/>
    <xf numFmtId="2" fontId="9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6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right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9"/>
  <sheetViews>
    <sheetView tabSelected="1" topLeftCell="A10" workbookViewId="0">
      <selection activeCell="H16" sqref="H16"/>
    </sheetView>
  </sheetViews>
  <sheetFormatPr defaultRowHeight="15" x14ac:dyDescent="0.25"/>
  <cols>
    <col min="1" max="1" width="4.28515625" customWidth="1"/>
    <col min="2" max="2" width="43.28515625" customWidth="1"/>
    <col min="3" max="3" width="8.140625" customWidth="1"/>
    <col min="4" max="4" width="7.28515625" customWidth="1"/>
    <col min="6" max="6" width="12.28515625" customWidth="1"/>
    <col min="7" max="7" width="7.28515625" customWidth="1"/>
    <col min="8" max="8" width="12.7109375" customWidth="1"/>
    <col min="9" max="9" width="10.5703125" customWidth="1"/>
  </cols>
  <sheetData>
    <row r="2" spans="1:9" ht="15.75" customHeight="1" x14ac:dyDescent="0.25">
      <c r="A2" s="1"/>
      <c r="B2" s="2"/>
      <c r="C2" s="2"/>
      <c r="D2" s="3"/>
      <c r="E2" s="3"/>
      <c r="F2" s="64" t="s">
        <v>103</v>
      </c>
      <c r="G2" s="64"/>
      <c r="H2" s="64"/>
    </row>
    <row r="3" spans="1:9" ht="96" customHeight="1" x14ac:dyDescent="0.25">
      <c r="A3" s="1"/>
      <c r="B3" s="2"/>
      <c r="C3" s="2"/>
      <c r="D3" s="3"/>
      <c r="E3" s="3"/>
      <c r="F3" s="64"/>
      <c r="G3" s="64"/>
      <c r="H3" s="64"/>
    </row>
    <row r="4" spans="1:9" ht="21" customHeight="1" x14ac:dyDescent="0.25">
      <c r="A4" s="1"/>
      <c r="B4" s="2"/>
      <c r="C4" s="2"/>
      <c r="D4" s="3"/>
      <c r="E4" s="3"/>
      <c r="F4" s="65" t="s">
        <v>104</v>
      </c>
      <c r="G4" s="65"/>
      <c r="H4" s="65"/>
    </row>
    <row r="5" spans="1:9" ht="68.25" customHeight="1" x14ac:dyDescent="0.25">
      <c r="A5" s="59" t="s">
        <v>105</v>
      </c>
      <c r="B5" s="59"/>
      <c r="C5" s="59"/>
      <c r="D5" s="59"/>
      <c r="E5" s="59"/>
      <c r="F5" s="59"/>
      <c r="G5" s="59"/>
      <c r="H5" s="59"/>
    </row>
    <row r="6" spans="1:9" ht="15.75" x14ac:dyDescent="0.25">
      <c r="A6" s="4"/>
      <c r="B6" s="4"/>
      <c r="C6" s="4"/>
      <c r="D6" s="4"/>
      <c r="E6" s="4"/>
      <c r="F6" s="5"/>
      <c r="G6" s="60" t="s">
        <v>0</v>
      </c>
      <c r="H6" s="60"/>
    </row>
    <row r="7" spans="1:9" ht="76.5" x14ac:dyDescent="0.25">
      <c r="A7" s="10" t="s">
        <v>1</v>
      </c>
      <c r="B7" s="10" t="s">
        <v>2</v>
      </c>
      <c r="C7" s="11" t="s">
        <v>3</v>
      </c>
      <c r="D7" s="12" t="s">
        <v>4</v>
      </c>
      <c r="E7" s="12" t="s">
        <v>5</v>
      </c>
      <c r="F7" s="12" t="s">
        <v>6</v>
      </c>
      <c r="G7" s="12" t="s">
        <v>7</v>
      </c>
      <c r="H7" s="10" t="s">
        <v>101</v>
      </c>
    </row>
    <row r="8" spans="1:9" x14ac:dyDescent="0.25">
      <c r="A8" s="13">
        <v>1</v>
      </c>
      <c r="B8" s="13">
        <v>2</v>
      </c>
      <c r="C8" s="13"/>
      <c r="D8" s="14" t="s">
        <v>8</v>
      </c>
      <c r="E8" s="14" t="s">
        <v>9</v>
      </c>
      <c r="F8" s="14" t="s">
        <v>10</v>
      </c>
      <c r="G8" s="14" t="s">
        <v>11</v>
      </c>
      <c r="H8" s="13">
        <v>8</v>
      </c>
    </row>
    <row r="9" spans="1:9" ht="31.5" customHeight="1" x14ac:dyDescent="0.25">
      <c r="A9" s="15">
        <v>1</v>
      </c>
      <c r="B9" s="6" t="s">
        <v>12</v>
      </c>
      <c r="C9" s="15">
        <v>801</v>
      </c>
      <c r="D9" s="16" t="s">
        <v>13</v>
      </c>
      <c r="E9" s="16" t="s">
        <v>14</v>
      </c>
      <c r="F9" s="16" t="s">
        <v>15</v>
      </c>
      <c r="G9" s="16" t="s">
        <v>16</v>
      </c>
      <c r="H9" s="17">
        <f>H10+H14</f>
        <v>215.07999999999998</v>
      </c>
      <c r="I9" s="52"/>
    </row>
    <row r="10" spans="1:9" ht="43.5" customHeight="1" x14ac:dyDescent="0.25">
      <c r="A10" s="13"/>
      <c r="B10" s="6" t="s">
        <v>17</v>
      </c>
      <c r="C10" s="15">
        <v>801</v>
      </c>
      <c r="D10" s="18" t="s">
        <v>13</v>
      </c>
      <c r="E10" s="18" t="s">
        <v>14</v>
      </c>
      <c r="F10" s="18" t="s">
        <v>18</v>
      </c>
      <c r="G10" s="18" t="s">
        <v>16</v>
      </c>
      <c r="H10" s="17">
        <f>H11</f>
        <v>205.07999999999998</v>
      </c>
    </row>
    <row r="11" spans="1:9" ht="46.5" customHeight="1" x14ac:dyDescent="0.25">
      <c r="A11" s="13"/>
      <c r="B11" s="7" t="s">
        <v>19</v>
      </c>
      <c r="C11" s="19">
        <v>801</v>
      </c>
      <c r="D11" s="20" t="s">
        <v>13</v>
      </c>
      <c r="E11" s="20" t="s">
        <v>14</v>
      </c>
      <c r="F11" s="20" t="s">
        <v>18</v>
      </c>
      <c r="G11" s="20" t="s">
        <v>20</v>
      </c>
      <c r="H11" s="21">
        <f>H12+H13</f>
        <v>205.07999999999998</v>
      </c>
    </row>
    <row r="12" spans="1:9" ht="22.5" customHeight="1" x14ac:dyDescent="0.25">
      <c r="A12" s="13"/>
      <c r="B12" s="22" t="s">
        <v>21</v>
      </c>
      <c r="C12" s="23">
        <v>801</v>
      </c>
      <c r="D12" s="20" t="s">
        <v>13</v>
      </c>
      <c r="E12" s="20" t="s">
        <v>14</v>
      </c>
      <c r="F12" s="20" t="s">
        <v>18</v>
      </c>
      <c r="G12" s="20" t="s">
        <v>22</v>
      </c>
      <c r="H12" s="53">
        <v>167.69</v>
      </c>
    </row>
    <row r="13" spans="1:9" ht="43.5" customHeight="1" x14ac:dyDescent="0.25">
      <c r="A13" s="13"/>
      <c r="B13" s="22" t="s">
        <v>23</v>
      </c>
      <c r="C13" s="23">
        <v>801</v>
      </c>
      <c r="D13" s="20" t="s">
        <v>13</v>
      </c>
      <c r="E13" s="20" t="s">
        <v>14</v>
      </c>
      <c r="F13" s="20" t="s">
        <v>18</v>
      </c>
      <c r="G13" s="20" t="s">
        <v>24</v>
      </c>
      <c r="H13" s="53">
        <v>37.39</v>
      </c>
    </row>
    <row r="14" spans="1:9" ht="27.75" customHeight="1" x14ac:dyDescent="0.25">
      <c r="A14" s="13"/>
      <c r="B14" s="24" t="s">
        <v>25</v>
      </c>
      <c r="C14" s="25">
        <v>801</v>
      </c>
      <c r="D14" s="18" t="s">
        <v>13</v>
      </c>
      <c r="E14" s="18" t="s">
        <v>14</v>
      </c>
      <c r="F14" s="20" t="s">
        <v>18</v>
      </c>
      <c r="G14" s="18" t="s">
        <v>16</v>
      </c>
      <c r="H14" s="54">
        <f>H15</f>
        <v>10</v>
      </c>
    </row>
    <row r="15" spans="1:9" ht="42" customHeight="1" x14ac:dyDescent="0.25">
      <c r="A15" s="13"/>
      <c r="B15" s="7" t="s">
        <v>19</v>
      </c>
      <c r="C15" s="23">
        <v>801</v>
      </c>
      <c r="D15" s="20" t="s">
        <v>13</v>
      </c>
      <c r="E15" s="20" t="s">
        <v>14</v>
      </c>
      <c r="F15" s="20" t="s">
        <v>18</v>
      </c>
      <c r="G15" s="20" t="s">
        <v>37</v>
      </c>
      <c r="H15" s="55">
        <f>H16</f>
        <v>10</v>
      </c>
    </row>
    <row r="16" spans="1:9" ht="21" customHeight="1" x14ac:dyDescent="0.25">
      <c r="A16" s="13"/>
      <c r="B16" s="22" t="s">
        <v>21</v>
      </c>
      <c r="C16" s="23">
        <v>801</v>
      </c>
      <c r="D16" s="20" t="s">
        <v>13</v>
      </c>
      <c r="E16" s="20" t="s">
        <v>14</v>
      </c>
      <c r="F16" s="20" t="s">
        <v>18</v>
      </c>
      <c r="G16" s="20" t="s">
        <v>41</v>
      </c>
      <c r="H16" s="53">
        <v>10</v>
      </c>
    </row>
    <row r="17" spans="1:9" x14ac:dyDescent="0.25">
      <c r="A17" s="26">
        <v>2</v>
      </c>
      <c r="B17" s="27" t="s">
        <v>26</v>
      </c>
      <c r="C17" s="26"/>
      <c r="D17" s="16"/>
      <c r="E17" s="16"/>
      <c r="F17" s="16"/>
      <c r="G17" s="16"/>
      <c r="H17" s="17"/>
    </row>
    <row r="18" spans="1:9" ht="38.25" x14ac:dyDescent="0.25">
      <c r="A18" s="13"/>
      <c r="B18" s="28" t="s">
        <v>27</v>
      </c>
      <c r="C18" s="15">
        <v>801</v>
      </c>
      <c r="D18" s="18" t="s">
        <v>13</v>
      </c>
      <c r="E18" s="18" t="s">
        <v>28</v>
      </c>
      <c r="F18" s="18" t="s">
        <v>15</v>
      </c>
      <c r="G18" s="18" t="s">
        <v>16</v>
      </c>
      <c r="H18" s="17">
        <f>H19+H23+H27</f>
        <v>0</v>
      </c>
      <c r="I18" s="52"/>
    </row>
    <row r="19" spans="1:9" ht="38.25" x14ac:dyDescent="0.25">
      <c r="A19" s="13"/>
      <c r="B19" s="29" t="s">
        <v>29</v>
      </c>
      <c r="C19" s="15">
        <v>801</v>
      </c>
      <c r="D19" s="18" t="s">
        <v>13</v>
      </c>
      <c r="E19" s="18" t="s">
        <v>28</v>
      </c>
      <c r="F19" s="18" t="s">
        <v>30</v>
      </c>
      <c r="G19" s="18" t="s">
        <v>16</v>
      </c>
      <c r="H19" s="17">
        <f>H20</f>
        <v>0</v>
      </c>
    </row>
    <row r="20" spans="1:9" ht="38.25" x14ac:dyDescent="0.25">
      <c r="A20" s="13"/>
      <c r="B20" s="30" t="s">
        <v>31</v>
      </c>
      <c r="C20" s="19">
        <v>801</v>
      </c>
      <c r="D20" s="31" t="s">
        <v>13</v>
      </c>
      <c r="E20" s="31" t="s">
        <v>28</v>
      </c>
      <c r="F20" s="20" t="s">
        <v>30</v>
      </c>
      <c r="G20" s="31" t="s">
        <v>20</v>
      </c>
      <c r="H20" s="21">
        <f>H21+H22</f>
        <v>0</v>
      </c>
    </row>
    <row r="21" spans="1:9" x14ac:dyDescent="0.25">
      <c r="A21" s="13"/>
      <c r="B21" s="22" t="s">
        <v>21</v>
      </c>
      <c r="C21" s="19">
        <v>801</v>
      </c>
      <c r="D21" s="20" t="s">
        <v>13</v>
      </c>
      <c r="E21" s="20" t="s">
        <v>28</v>
      </c>
      <c r="F21" s="20" t="s">
        <v>30</v>
      </c>
      <c r="G21" s="20" t="s">
        <v>22</v>
      </c>
      <c r="H21" s="53"/>
    </row>
    <row r="22" spans="1:9" ht="51" x14ac:dyDescent="0.25">
      <c r="A22" s="13"/>
      <c r="B22" s="22" t="s">
        <v>23</v>
      </c>
      <c r="C22" s="19">
        <v>801</v>
      </c>
      <c r="D22" s="20" t="s">
        <v>13</v>
      </c>
      <c r="E22" s="20" t="s">
        <v>28</v>
      </c>
      <c r="F22" s="20" t="s">
        <v>30</v>
      </c>
      <c r="G22" s="20" t="s">
        <v>24</v>
      </c>
      <c r="H22" s="53"/>
    </row>
    <row r="23" spans="1:9" x14ac:dyDescent="0.25">
      <c r="A23" s="26"/>
      <c r="B23" s="24" t="s">
        <v>32</v>
      </c>
      <c r="C23" s="15">
        <v>801</v>
      </c>
      <c r="D23" s="18" t="s">
        <v>13</v>
      </c>
      <c r="E23" s="18" t="s">
        <v>28</v>
      </c>
      <c r="F23" s="18" t="s">
        <v>33</v>
      </c>
      <c r="G23" s="18" t="s">
        <v>16</v>
      </c>
      <c r="H23" s="54">
        <f>H24</f>
        <v>0</v>
      </c>
    </row>
    <row r="24" spans="1:9" ht="38.25" x14ac:dyDescent="0.25">
      <c r="A24" s="13"/>
      <c r="B24" s="7" t="s">
        <v>19</v>
      </c>
      <c r="C24" s="19">
        <v>801</v>
      </c>
      <c r="D24" s="20" t="s">
        <v>13</v>
      </c>
      <c r="E24" s="20" t="s">
        <v>28</v>
      </c>
      <c r="F24" s="20" t="s">
        <v>33</v>
      </c>
      <c r="G24" s="20" t="s">
        <v>20</v>
      </c>
      <c r="H24" s="55">
        <f>H25+H26</f>
        <v>0</v>
      </c>
    </row>
    <row r="25" spans="1:9" x14ac:dyDescent="0.25">
      <c r="A25" s="13"/>
      <c r="B25" s="22" t="s">
        <v>21</v>
      </c>
      <c r="C25" s="19">
        <v>801</v>
      </c>
      <c r="D25" s="20" t="s">
        <v>13</v>
      </c>
      <c r="E25" s="20" t="s">
        <v>28</v>
      </c>
      <c r="F25" s="20" t="s">
        <v>33</v>
      </c>
      <c r="G25" s="20" t="s">
        <v>22</v>
      </c>
      <c r="H25" s="53"/>
    </row>
    <row r="26" spans="1:9" ht="51" x14ac:dyDescent="0.25">
      <c r="A26" s="13"/>
      <c r="B26" s="22" t="s">
        <v>23</v>
      </c>
      <c r="C26" s="19">
        <v>801</v>
      </c>
      <c r="D26" s="20" t="s">
        <v>13</v>
      </c>
      <c r="E26" s="20" t="s">
        <v>28</v>
      </c>
      <c r="F26" s="20" t="s">
        <v>33</v>
      </c>
      <c r="G26" s="20" t="s">
        <v>24</v>
      </c>
      <c r="H26" s="53"/>
    </row>
    <row r="27" spans="1:9" ht="40.5" x14ac:dyDescent="0.25">
      <c r="A27" s="13"/>
      <c r="B27" s="32" t="s">
        <v>34</v>
      </c>
      <c r="C27" s="33">
        <v>801</v>
      </c>
      <c r="D27" s="34" t="s">
        <v>13</v>
      </c>
      <c r="E27" s="34" t="s">
        <v>28</v>
      </c>
      <c r="F27" s="34" t="s">
        <v>35</v>
      </c>
      <c r="G27" s="34" t="s">
        <v>16</v>
      </c>
      <c r="H27" s="44">
        <f>H28+H33+H31</f>
        <v>0</v>
      </c>
    </row>
    <row r="28" spans="1:9" ht="25.5" x14ac:dyDescent="0.25">
      <c r="A28" s="13"/>
      <c r="B28" s="30" t="s">
        <v>36</v>
      </c>
      <c r="C28" s="19">
        <v>801</v>
      </c>
      <c r="D28" s="31" t="s">
        <v>13</v>
      </c>
      <c r="E28" s="31" t="s">
        <v>28</v>
      </c>
      <c r="F28" s="20" t="s">
        <v>35</v>
      </c>
      <c r="G28" s="31" t="s">
        <v>37</v>
      </c>
      <c r="H28" s="21">
        <f>H29+H30</f>
        <v>0</v>
      </c>
    </row>
    <row r="29" spans="1:9" ht="25.5" x14ac:dyDescent="0.25">
      <c r="A29" s="13"/>
      <c r="B29" s="7" t="s">
        <v>38</v>
      </c>
      <c r="C29" s="19">
        <v>801</v>
      </c>
      <c r="D29" s="20" t="s">
        <v>13</v>
      </c>
      <c r="E29" s="20" t="s">
        <v>28</v>
      </c>
      <c r="F29" s="20" t="s">
        <v>35</v>
      </c>
      <c r="G29" s="20" t="s">
        <v>39</v>
      </c>
      <c r="H29" s="55">
        <v>0</v>
      </c>
    </row>
    <row r="30" spans="1:9" ht="25.5" x14ac:dyDescent="0.25">
      <c r="A30" s="13"/>
      <c r="B30" s="7" t="s">
        <v>40</v>
      </c>
      <c r="C30" s="19">
        <v>801</v>
      </c>
      <c r="D30" s="20" t="s">
        <v>13</v>
      </c>
      <c r="E30" s="20" t="s">
        <v>28</v>
      </c>
      <c r="F30" s="20" t="s">
        <v>35</v>
      </c>
      <c r="G30" s="20" t="s">
        <v>41</v>
      </c>
      <c r="H30" s="55"/>
    </row>
    <row r="31" spans="1:9" x14ac:dyDescent="0.25">
      <c r="A31" s="13"/>
      <c r="B31" s="35" t="s">
        <v>42</v>
      </c>
      <c r="C31" s="19">
        <v>801</v>
      </c>
      <c r="D31" s="20" t="s">
        <v>13</v>
      </c>
      <c r="E31" s="20" t="s">
        <v>28</v>
      </c>
      <c r="F31" s="20" t="s">
        <v>43</v>
      </c>
      <c r="G31" s="20" t="s">
        <v>44</v>
      </c>
      <c r="H31" s="21">
        <f>H32</f>
        <v>0</v>
      </c>
    </row>
    <row r="32" spans="1:9" ht="89.25" x14ac:dyDescent="0.25">
      <c r="A32" s="13"/>
      <c r="B32" s="7" t="s">
        <v>45</v>
      </c>
      <c r="C32" s="19">
        <v>801</v>
      </c>
      <c r="D32" s="20" t="s">
        <v>13</v>
      </c>
      <c r="E32" s="20" t="s">
        <v>28</v>
      </c>
      <c r="F32" s="20" t="s">
        <v>43</v>
      </c>
      <c r="G32" s="20" t="s">
        <v>46</v>
      </c>
      <c r="H32" s="21">
        <v>0</v>
      </c>
    </row>
    <row r="33" spans="1:9" x14ac:dyDescent="0.25">
      <c r="A33" s="13"/>
      <c r="B33" s="30" t="s">
        <v>47</v>
      </c>
      <c r="C33" s="19">
        <v>801</v>
      </c>
      <c r="D33" s="31" t="s">
        <v>13</v>
      </c>
      <c r="E33" s="31" t="s">
        <v>28</v>
      </c>
      <c r="F33" s="20" t="s">
        <v>30</v>
      </c>
      <c r="G33" s="31" t="s">
        <v>48</v>
      </c>
      <c r="H33" s="21">
        <f>H35+H36</f>
        <v>0</v>
      </c>
    </row>
    <row r="34" spans="1:9" ht="25.5" x14ac:dyDescent="0.25">
      <c r="A34" s="13"/>
      <c r="B34" s="7" t="s">
        <v>49</v>
      </c>
      <c r="C34" s="19">
        <v>801</v>
      </c>
      <c r="D34" s="20" t="s">
        <v>13</v>
      </c>
      <c r="E34" s="20" t="s">
        <v>28</v>
      </c>
      <c r="F34" s="20" t="s">
        <v>30</v>
      </c>
      <c r="G34" s="20" t="s">
        <v>102</v>
      </c>
      <c r="H34" s="55"/>
    </row>
    <row r="35" spans="1:9" ht="25.5" x14ac:dyDescent="0.25">
      <c r="A35" s="13"/>
      <c r="B35" s="7" t="s">
        <v>51</v>
      </c>
      <c r="C35" s="19">
        <v>801</v>
      </c>
      <c r="D35" s="20" t="s">
        <v>13</v>
      </c>
      <c r="E35" s="20" t="s">
        <v>28</v>
      </c>
      <c r="F35" s="20" t="s">
        <v>30</v>
      </c>
      <c r="G35" s="20" t="s">
        <v>52</v>
      </c>
      <c r="H35" s="55"/>
    </row>
    <row r="36" spans="1:9" x14ac:dyDescent="0.25">
      <c r="A36" s="13"/>
      <c r="B36" s="7" t="s">
        <v>53</v>
      </c>
      <c r="C36" s="19">
        <v>801</v>
      </c>
      <c r="D36" s="20" t="s">
        <v>13</v>
      </c>
      <c r="E36" s="20" t="s">
        <v>28</v>
      </c>
      <c r="F36" s="20" t="s">
        <v>30</v>
      </c>
      <c r="G36" s="20" t="s">
        <v>50</v>
      </c>
      <c r="H36" s="21"/>
    </row>
    <row r="37" spans="1:9" x14ac:dyDescent="0.25">
      <c r="A37" s="26">
        <v>3</v>
      </c>
      <c r="B37" s="29" t="s">
        <v>54</v>
      </c>
      <c r="C37" s="15">
        <v>801</v>
      </c>
      <c r="D37" s="18" t="s">
        <v>13</v>
      </c>
      <c r="E37" s="18" t="s">
        <v>55</v>
      </c>
      <c r="F37" s="18" t="s">
        <v>15</v>
      </c>
      <c r="G37" s="18" t="s">
        <v>16</v>
      </c>
      <c r="H37" s="17">
        <f t="shared" ref="H37:H38" si="0">H38</f>
        <v>0</v>
      </c>
      <c r="I37" s="52"/>
    </row>
    <row r="38" spans="1:9" ht="27" x14ac:dyDescent="0.25">
      <c r="A38" s="26"/>
      <c r="B38" s="6" t="s">
        <v>56</v>
      </c>
      <c r="C38" s="15">
        <v>801</v>
      </c>
      <c r="D38" s="18" t="s">
        <v>13</v>
      </c>
      <c r="E38" s="18" t="s">
        <v>55</v>
      </c>
      <c r="F38" s="18" t="s">
        <v>57</v>
      </c>
      <c r="G38" s="18" t="s">
        <v>16</v>
      </c>
      <c r="H38" s="17">
        <f t="shared" si="0"/>
        <v>0</v>
      </c>
    </row>
    <row r="39" spans="1:9" ht="25.5" x14ac:dyDescent="0.25">
      <c r="A39" s="13"/>
      <c r="B39" s="7" t="s">
        <v>58</v>
      </c>
      <c r="C39" s="19">
        <v>801</v>
      </c>
      <c r="D39" s="20" t="s">
        <v>13</v>
      </c>
      <c r="E39" s="20" t="s">
        <v>55</v>
      </c>
      <c r="F39" s="20" t="s">
        <v>57</v>
      </c>
      <c r="G39" s="20" t="s">
        <v>16</v>
      </c>
      <c r="H39" s="21">
        <f>H40</f>
        <v>0</v>
      </c>
    </row>
    <row r="40" spans="1:9" x14ac:dyDescent="0.25">
      <c r="A40" s="13"/>
      <c r="B40" s="7" t="s">
        <v>59</v>
      </c>
      <c r="C40" s="19">
        <v>801</v>
      </c>
      <c r="D40" s="20" t="s">
        <v>13</v>
      </c>
      <c r="E40" s="20" t="s">
        <v>55</v>
      </c>
      <c r="F40" s="20" t="s">
        <v>57</v>
      </c>
      <c r="G40" s="20" t="s">
        <v>60</v>
      </c>
      <c r="H40" s="55"/>
    </row>
    <row r="41" spans="1:9" x14ac:dyDescent="0.25">
      <c r="A41" s="26">
        <v>4</v>
      </c>
      <c r="B41" s="29" t="s">
        <v>61</v>
      </c>
      <c r="C41" s="15">
        <v>801</v>
      </c>
      <c r="D41" s="18" t="s">
        <v>14</v>
      </c>
      <c r="E41" s="18" t="s">
        <v>62</v>
      </c>
      <c r="F41" s="18" t="s">
        <v>15</v>
      </c>
      <c r="G41" s="18" t="s">
        <v>16</v>
      </c>
      <c r="H41" s="17">
        <f>H42</f>
        <v>0</v>
      </c>
      <c r="I41" s="52"/>
    </row>
    <row r="42" spans="1:9" x14ac:dyDescent="0.25">
      <c r="A42" s="26"/>
      <c r="B42" s="29" t="s">
        <v>63</v>
      </c>
      <c r="C42" s="19">
        <v>801</v>
      </c>
      <c r="D42" s="20" t="s">
        <v>14</v>
      </c>
      <c r="E42" s="20" t="s">
        <v>64</v>
      </c>
      <c r="F42" s="20" t="s">
        <v>15</v>
      </c>
      <c r="G42" s="20" t="s">
        <v>62</v>
      </c>
      <c r="H42" s="21">
        <f>H43+H46</f>
        <v>0</v>
      </c>
    </row>
    <row r="43" spans="1:9" ht="38.25" x14ac:dyDescent="0.25">
      <c r="A43" s="26"/>
      <c r="B43" s="35" t="s">
        <v>65</v>
      </c>
      <c r="C43" s="19">
        <v>801</v>
      </c>
      <c r="D43" s="20" t="s">
        <v>14</v>
      </c>
      <c r="E43" s="20" t="s">
        <v>64</v>
      </c>
      <c r="F43" s="20" t="s">
        <v>66</v>
      </c>
      <c r="G43" s="20" t="s">
        <v>20</v>
      </c>
      <c r="H43" s="21">
        <f>H44+H45</f>
        <v>0</v>
      </c>
    </row>
    <row r="44" spans="1:9" x14ac:dyDescent="0.25">
      <c r="A44" s="26"/>
      <c r="B44" s="35" t="s">
        <v>21</v>
      </c>
      <c r="C44" s="19">
        <v>801</v>
      </c>
      <c r="D44" s="20" t="s">
        <v>14</v>
      </c>
      <c r="E44" s="20" t="s">
        <v>64</v>
      </c>
      <c r="F44" s="20" t="s">
        <v>66</v>
      </c>
      <c r="G44" s="20" t="s">
        <v>22</v>
      </c>
      <c r="H44" s="53"/>
    </row>
    <row r="45" spans="1:9" ht="51" x14ac:dyDescent="0.25">
      <c r="A45" s="26"/>
      <c r="B45" s="35" t="s">
        <v>23</v>
      </c>
      <c r="C45" s="36">
        <v>801</v>
      </c>
      <c r="D45" s="20" t="s">
        <v>14</v>
      </c>
      <c r="E45" s="20" t="s">
        <v>64</v>
      </c>
      <c r="F45" s="20" t="s">
        <v>66</v>
      </c>
      <c r="G45" s="20" t="s">
        <v>24</v>
      </c>
      <c r="H45" s="53"/>
    </row>
    <row r="46" spans="1:9" ht="25.5" x14ac:dyDescent="0.25">
      <c r="A46" s="26"/>
      <c r="B46" s="35" t="s">
        <v>36</v>
      </c>
      <c r="C46" s="36">
        <v>801</v>
      </c>
      <c r="D46" s="20" t="s">
        <v>14</v>
      </c>
      <c r="E46" s="20" t="s">
        <v>64</v>
      </c>
      <c r="F46" s="20" t="s">
        <v>66</v>
      </c>
      <c r="G46" s="20" t="s">
        <v>37</v>
      </c>
      <c r="H46" s="55">
        <f>H47</f>
        <v>0</v>
      </c>
    </row>
    <row r="47" spans="1:9" ht="25.5" x14ac:dyDescent="0.25">
      <c r="A47" s="26"/>
      <c r="B47" s="35" t="s">
        <v>40</v>
      </c>
      <c r="C47" s="36">
        <v>801</v>
      </c>
      <c r="D47" s="20" t="s">
        <v>14</v>
      </c>
      <c r="E47" s="20" t="s">
        <v>64</v>
      </c>
      <c r="F47" s="20" t="s">
        <v>66</v>
      </c>
      <c r="G47" s="20" t="s">
        <v>41</v>
      </c>
      <c r="H47" s="55"/>
    </row>
    <row r="48" spans="1:9" ht="25.5" x14ac:dyDescent="0.25">
      <c r="A48" s="26">
        <v>5</v>
      </c>
      <c r="B48" s="37" t="s">
        <v>67</v>
      </c>
      <c r="C48" s="38">
        <v>801</v>
      </c>
      <c r="D48" s="18" t="s">
        <v>64</v>
      </c>
      <c r="E48" s="18" t="s">
        <v>62</v>
      </c>
      <c r="F48" s="18" t="s">
        <v>15</v>
      </c>
      <c r="G48" s="18" t="s">
        <v>16</v>
      </c>
      <c r="H48" s="54">
        <f>H49+H52</f>
        <v>0</v>
      </c>
      <c r="I48" s="52"/>
    </row>
    <row r="49" spans="1:9" ht="40.5" x14ac:dyDescent="0.25">
      <c r="A49" s="13"/>
      <c r="B49" s="6" t="s">
        <v>68</v>
      </c>
      <c r="C49" s="15">
        <v>801</v>
      </c>
      <c r="D49" s="18" t="s">
        <v>64</v>
      </c>
      <c r="E49" s="18" t="s">
        <v>69</v>
      </c>
      <c r="F49" s="18" t="s">
        <v>15</v>
      </c>
      <c r="G49" s="18" t="s">
        <v>16</v>
      </c>
      <c r="H49" s="54">
        <f>H50</f>
        <v>0</v>
      </c>
    </row>
    <row r="50" spans="1:9" ht="40.5" x14ac:dyDescent="0.25">
      <c r="A50" s="13"/>
      <c r="B50" s="6" t="s">
        <v>70</v>
      </c>
      <c r="C50" s="15">
        <v>801</v>
      </c>
      <c r="D50" s="18" t="s">
        <v>64</v>
      </c>
      <c r="E50" s="18" t="s">
        <v>69</v>
      </c>
      <c r="F50" s="18" t="s">
        <v>71</v>
      </c>
      <c r="G50" s="18" t="s">
        <v>37</v>
      </c>
      <c r="H50" s="54">
        <f>H51</f>
        <v>0</v>
      </c>
    </row>
    <row r="51" spans="1:9" ht="25.5" x14ac:dyDescent="0.25">
      <c r="A51" s="13"/>
      <c r="B51" s="7" t="s">
        <v>40</v>
      </c>
      <c r="C51" s="19">
        <v>801</v>
      </c>
      <c r="D51" s="20" t="s">
        <v>64</v>
      </c>
      <c r="E51" s="20" t="s">
        <v>69</v>
      </c>
      <c r="F51" s="20" t="s">
        <v>71</v>
      </c>
      <c r="G51" s="20" t="s">
        <v>41</v>
      </c>
      <c r="H51" s="55"/>
    </row>
    <row r="52" spans="1:9" x14ac:dyDescent="0.25">
      <c r="A52" s="13"/>
      <c r="B52" s="39" t="s">
        <v>72</v>
      </c>
      <c r="C52" s="15">
        <v>801</v>
      </c>
      <c r="D52" s="18" t="s">
        <v>64</v>
      </c>
      <c r="E52" s="18" t="s">
        <v>73</v>
      </c>
      <c r="F52" s="18" t="s">
        <v>74</v>
      </c>
      <c r="G52" s="18" t="s">
        <v>16</v>
      </c>
      <c r="H52" s="54">
        <f>H53</f>
        <v>0</v>
      </c>
    </row>
    <row r="53" spans="1:9" ht="27" x14ac:dyDescent="0.25">
      <c r="A53" s="13"/>
      <c r="B53" s="40" t="s">
        <v>75</v>
      </c>
      <c r="C53" s="33">
        <v>801</v>
      </c>
      <c r="D53" s="34" t="s">
        <v>64</v>
      </c>
      <c r="E53" s="34" t="s">
        <v>73</v>
      </c>
      <c r="F53" s="34" t="s">
        <v>74</v>
      </c>
      <c r="G53" s="34" t="s">
        <v>16</v>
      </c>
      <c r="H53" s="44">
        <v>0</v>
      </c>
    </row>
    <row r="54" spans="1:9" x14ac:dyDescent="0.25">
      <c r="A54" s="13"/>
      <c r="B54" s="41" t="s">
        <v>72</v>
      </c>
      <c r="C54" s="19">
        <v>801</v>
      </c>
      <c r="D54" s="20" t="s">
        <v>64</v>
      </c>
      <c r="E54" s="20" t="s">
        <v>73</v>
      </c>
      <c r="F54" s="20" t="s">
        <v>74</v>
      </c>
      <c r="G54" s="20" t="s">
        <v>41</v>
      </c>
      <c r="H54" s="55">
        <v>0</v>
      </c>
    </row>
    <row r="55" spans="1:9" x14ac:dyDescent="0.25">
      <c r="A55" s="26">
        <v>6</v>
      </c>
      <c r="B55" s="6" t="s">
        <v>76</v>
      </c>
      <c r="C55" s="15">
        <v>801</v>
      </c>
      <c r="D55" s="18" t="s">
        <v>77</v>
      </c>
      <c r="E55" s="18" t="s">
        <v>62</v>
      </c>
      <c r="F55" s="18" t="s">
        <v>15</v>
      </c>
      <c r="G55" s="18" t="s">
        <v>16</v>
      </c>
      <c r="H55" s="17">
        <f>H56+H59</f>
        <v>0</v>
      </c>
      <c r="I55" s="52"/>
    </row>
    <row r="56" spans="1:9" x14ac:dyDescent="0.25">
      <c r="A56" s="13"/>
      <c r="B56" s="6" t="s">
        <v>78</v>
      </c>
      <c r="C56" s="15">
        <v>801</v>
      </c>
      <c r="D56" s="18" t="s">
        <v>77</v>
      </c>
      <c r="E56" s="18" t="s">
        <v>14</v>
      </c>
      <c r="F56" s="18" t="s">
        <v>15</v>
      </c>
      <c r="G56" s="18" t="s">
        <v>16</v>
      </c>
      <c r="H56" s="17">
        <f>H57</f>
        <v>0</v>
      </c>
    </row>
    <row r="57" spans="1:9" ht="26.25" x14ac:dyDescent="0.25">
      <c r="A57" s="13"/>
      <c r="B57" s="41" t="s">
        <v>36</v>
      </c>
      <c r="C57" s="15">
        <v>801</v>
      </c>
      <c r="D57" s="18" t="s">
        <v>77</v>
      </c>
      <c r="E57" s="18" t="s">
        <v>14</v>
      </c>
      <c r="F57" s="18" t="s">
        <v>79</v>
      </c>
      <c r="G57" s="18" t="s">
        <v>37</v>
      </c>
      <c r="H57" s="17">
        <f>H58</f>
        <v>0</v>
      </c>
    </row>
    <row r="58" spans="1:9" ht="26.25" x14ac:dyDescent="0.25">
      <c r="A58" s="13"/>
      <c r="B58" s="8" t="s">
        <v>40</v>
      </c>
      <c r="C58" s="19">
        <v>801</v>
      </c>
      <c r="D58" s="20" t="s">
        <v>77</v>
      </c>
      <c r="E58" s="20" t="s">
        <v>14</v>
      </c>
      <c r="F58" s="20" t="s">
        <v>79</v>
      </c>
      <c r="G58" s="20" t="s">
        <v>41</v>
      </c>
      <c r="H58" s="21">
        <v>0</v>
      </c>
    </row>
    <row r="59" spans="1:9" x14ac:dyDescent="0.25">
      <c r="A59" s="13"/>
      <c r="B59" s="40" t="s">
        <v>80</v>
      </c>
      <c r="C59" s="15">
        <v>801</v>
      </c>
      <c r="D59" s="18" t="s">
        <v>77</v>
      </c>
      <c r="E59" s="18" t="s">
        <v>64</v>
      </c>
      <c r="F59" s="18" t="s">
        <v>15</v>
      </c>
      <c r="G59" s="18" t="s">
        <v>16</v>
      </c>
      <c r="H59" s="17">
        <f>H60+H65</f>
        <v>0</v>
      </c>
    </row>
    <row r="60" spans="1:9" ht="26.25" x14ac:dyDescent="0.25">
      <c r="A60" s="13"/>
      <c r="B60" s="41" t="s">
        <v>36</v>
      </c>
      <c r="C60" s="15">
        <v>801</v>
      </c>
      <c r="D60" s="18" t="s">
        <v>77</v>
      </c>
      <c r="E60" s="18" t="s">
        <v>64</v>
      </c>
      <c r="F60" s="18" t="s">
        <v>81</v>
      </c>
      <c r="G60" s="18" t="s">
        <v>37</v>
      </c>
      <c r="H60" s="17">
        <f>H64</f>
        <v>0</v>
      </c>
    </row>
    <row r="61" spans="1:9" x14ac:dyDescent="0.25">
      <c r="A61" s="13"/>
      <c r="B61" s="42" t="s">
        <v>82</v>
      </c>
      <c r="C61" s="43">
        <v>801</v>
      </c>
      <c r="D61" s="34" t="s">
        <v>73</v>
      </c>
      <c r="E61" s="34" t="s">
        <v>64</v>
      </c>
      <c r="F61" s="34" t="s">
        <v>15</v>
      </c>
      <c r="G61" s="34" t="s">
        <v>16</v>
      </c>
      <c r="H61" s="44">
        <f>H62</f>
        <v>0</v>
      </c>
    </row>
    <row r="62" spans="1:9" x14ac:dyDescent="0.25">
      <c r="A62" s="13"/>
      <c r="B62" s="42" t="s">
        <v>83</v>
      </c>
      <c r="C62" s="43">
        <v>801</v>
      </c>
      <c r="D62" s="34" t="s">
        <v>73</v>
      </c>
      <c r="E62" s="34" t="s">
        <v>64</v>
      </c>
      <c r="F62" s="34" t="s">
        <v>84</v>
      </c>
      <c r="G62" s="34" t="s">
        <v>16</v>
      </c>
      <c r="H62" s="44">
        <f>H63</f>
        <v>0</v>
      </c>
    </row>
    <row r="63" spans="1:9" ht="38.25" x14ac:dyDescent="0.25">
      <c r="A63" s="13"/>
      <c r="B63" s="9" t="s">
        <v>85</v>
      </c>
      <c r="C63" s="45">
        <v>801</v>
      </c>
      <c r="D63" s="20" t="s">
        <v>73</v>
      </c>
      <c r="E63" s="20" t="s">
        <v>64</v>
      </c>
      <c r="F63" s="20" t="s">
        <v>84</v>
      </c>
      <c r="G63" s="20" t="s">
        <v>86</v>
      </c>
      <c r="H63" s="21"/>
    </row>
    <row r="64" spans="1:9" ht="25.5" x14ac:dyDescent="0.25">
      <c r="A64" s="13"/>
      <c r="B64" s="9" t="s">
        <v>40</v>
      </c>
      <c r="C64" s="45">
        <v>801</v>
      </c>
      <c r="D64" s="20" t="s">
        <v>77</v>
      </c>
      <c r="E64" s="20" t="s">
        <v>64</v>
      </c>
      <c r="F64" s="20" t="s">
        <v>81</v>
      </c>
      <c r="G64" s="20" t="s">
        <v>41</v>
      </c>
      <c r="H64" s="21">
        <v>0</v>
      </c>
    </row>
    <row r="65" spans="1:9" ht="63.75" x14ac:dyDescent="0.25">
      <c r="A65" s="13"/>
      <c r="B65" s="9" t="s">
        <v>87</v>
      </c>
      <c r="C65" s="46">
        <v>801</v>
      </c>
      <c r="D65" s="20" t="s">
        <v>77</v>
      </c>
      <c r="E65" s="20" t="s">
        <v>64</v>
      </c>
      <c r="F65" s="20" t="s">
        <v>88</v>
      </c>
      <c r="G65" s="20" t="s">
        <v>16</v>
      </c>
      <c r="H65" s="21">
        <f>H66</f>
        <v>0</v>
      </c>
    </row>
    <row r="66" spans="1:9" ht="26.25" x14ac:dyDescent="0.25">
      <c r="A66" s="13"/>
      <c r="B66" s="41" t="s">
        <v>36</v>
      </c>
      <c r="C66" s="46">
        <v>801</v>
      </c>
      <c r="D66" s="20" t="s">
        <v>77</v>
      </c>
      <c r="E66" s="20" t="s">
        <v>64</v>
      </c>
      <c r="F66" s="20" t="s">
        <v>88</v>
      </c>
      <c r="G66" s="20" t="s">
        <v>37</v>
      </c>
      <c r="H66" s="21">
        <f>H67</f>
        <v>0</v>
      </c>
    </row>
    <row r="67" spans="1:9" ht="25.5" x14ac:dyDescent="0.25">
      <c r="A67" s="13"/>
      <c r="B67" s="9" t="s">
        <v>40</v>
      </c>
      <c r="C67" s="46">
        <v>801</v>
      </c>
      <c r="D67" s="20" t="s">
        <v>77</v>
      </c>
      <c r="E67" s="20" t="s">
        <v>64</v>
      </c>
      <c r="F67" s="20" t="s">
        <v>88</v>
      </c>
      <c r="G67" s="20" t="s">
        <v>41</v>
      </c>
      <c r="H67" s="55"/>
    </row>
    <row r="68" spans="1:9" x14ac:dyDescent="0.25">
      <c r="A68" s="26">
        <v>7</v>
      </c>
      <c r="B68" s="47" t="s">
        <v>89</v>
      </c>
      <c r="C68" s="48">
        <v>801</v>
      </c>
      <c r="D68" s="18" t="s">
        <v>55</v>
      </c>
      <c r="E68" s="18" t="s">
        <v>62</v>
      </c>
      <c r="F68" s="18" t="s">
        <v>15</v>
      </c>
      <c r="G68" s="18" t="s">
        <v>16</v>
      </c>
      <c r="H68" s="17">
        <f>H69</f>
        <v>0</v>
      </c>
      <c r="I68" s="56"/>
    </row>
    <row r="69" spans="1:9" ht="27" x14ac:dyDescent="0.25">
      <c r="A69" s="13"/>
      <c r="B69" s="32" t="s">
        <v>90</v>
      </c>
      <c r="C69" s="33">
        <v>801</v>
      </c>
      <c r="D69" s="34" t="s">
        <v>55</v>
      </c>
      <c r="E69" s="34" t="s">
        <v>62</v>
      </c>
      <c r="F69" s="34" t="s">
        <v>91</v>
      </c>
      <c r="G69" s="34" t="s">
        <v>16</v>
      </c>
      <c r="H69" s="44">
        <f>H70</f>
        <v>0</v>
      </c>
    </row>
    <row r="70" spans="1:9" ht="27" x14ac:dyDescent="0.25">
      <c r="A70" s="13"/>
      <c r="B70" s="32" t="s">
        <v>92</v>
      </c>
      <c r="C70" s="33">
        <v>801</v>
      </c>
      <c r="D70" s="34" t="s">
        <v>55</v>
      </c>
      <c r="E70" s="34" t="s">
        <v>77</v>
      </c>
      <c r="F70" s="18" t="s">
        <v>91</v>
      </c>
      <c r="G70" s="34" t="s">
        <v>16</v>
      </c>
      <c r="H70" s="44">
        <f t="shared" ref="H70" si="1">H71</f>
        <v>0</v>
      </c>
    </row>
    <row r="71" spans="1:9" x14ac:dyDescent="0.25">
      <c r="A71" s="13"/>
      <c r="B71" s="24" t="s">
        <v>93</v>
      </c>
      <c r="C71" s="15">
        <v>801</v>
      </c>
      <c r="D71" s="18" t="s">
        <v>55</v>
      </c>
      <c r="E71" s="18" t="s">
        <v>77</v>
      </c>
      <c r="F71" s="18" t="s">
        <v>91</v>
      </c>
      <c r="G71" s="18" t="s">
        <v>16</v>
      </c>
      <c r="H71" s="17">
        <f>H72+H75</f>
        <v>0</v>
      </c>
    </row>
    <row r="72" spans="1:9" ht="38.25" x14ac:dyDescent="0.25">
      <c r="A72" s="13"/>
      <c r="B72" s="30" t="s">
        <v>94</v>
      </c>
      <c r="C72" s="19">
        <v>801</v>
      </c>
      <c r="D72" s="20" t="s">
        <v>55</v>
      </c>
      <c r="E72" s="20" t="s">
        <v>77</v>
      </c>
      <c r="F72" s="20" t="s">
        <v>91</v>
      </c>
      <c r="G72" s="20" t="s">
        <v>20</v>
      </c>
      <c r="H72" s="21">
        <f>H73+H74</f>
        <v>0</v>
      </c>
    </row>
    <row r="73" spans="1:9" x14ac:dyDescent="0.25">
      <c r="A73" s="13"/>
      <c r="B73" s="22" t="s">
        <v>21</v>
      </c>
      <c r="C73" s="19">
        <v>801</v>
      </c>
      <c r="D73" s="20" t="s">
        <v>55</v>
      </c>
      <c r="E73" s="20" t="s">
        <v>77</v>
      </c>
      <c r="F73" s="20" t="s">
        <v>91</v>
      </c>
      <c r="G73" s="20" t="s">
        <v>22</v>
      </c>
      <c r="H73" s="55"/>
      <c r="I73" s="52"/>
    </row>
    <row r="74" spans="1:9" ht="51" x14ac:dyDescent="0.25">
      <c r="A74" s="13"/>
      <c r="B74" s="22" t="s">
        <v>23</v>
      </c>
      <c r="C74" s="19">
        <v>801</v>
      </c>
      <c r="D74" s="20" t="s">
        <v>55</v>
      </c>
      <c r="E74" s="20" t="s">
        <v>77</v>
      </c>
      <c r="F74" s="20" t="s">
        <v>91</v>
      </c>
      <c r="G74" s="20" t="s">
        <v>24</v>
      </c>
      <c r="H74" s="55"/>
      <c r="I74" s="52"/>
    </row>
    <row r="75" spans="1:9" ht="26.25" x14ac:dyDescent="0.25">
      <c r="A75" s="13"/>
      <c r="B75" s="41" t="s">
        <v>36</v>
      </c>
      <c r="C75" s="19">
        <v>801</v>
      </c>
      <c r="D75" s="20" t="s">
        <v>55</v>
      </c>
      <c r="E75" s="20" t="s">
        <v>77</v>
      </c>
      <c r="F75" s="20" t="s">
        <v>91</v>
      </c>
      <c r="G75" s="20" t="s">
        <v>37</v>
      </c>
      <c r="H75" s="55">
        <f>H76</f>
        <v>0</v>
      </c>
    </row>
    <row r="76" spans="1:9" ht="25.5" x14ac:dyDescent="0.25">
      <c r="A76" s="13"/>
      <c r="B76" s="9" t="s">
        <v>40</v>
      </c>
      <c r="C76" s="19">
        <v>801</v>
      </c>
      <c r="D76" s="20" t="s">
        <v>55</v>
      </c>
      <c r="E76" s="20" t="s">
        <v>77</v>
      </c>
      <c r="F76" s="20" t="s">
        <v>91</v>
      </c>
      <c r="G76" s="20" t="s">
        <v>41</v>
      </c>
      <c r="H76" s="55"/>
      <c r="I76" s="52"/>
    </row>
    <row r="77" spans="1:9" x14ac:dyDescent="0.25">
      <c r="A77" s="13"/>
      <c r="B77" s="6" t="s">
        <v>95</v>
      </c>
      <c r="C77" s="6"/>
      <c r="D77" s="34" t="s">
        <v>96</v>
      </c>
      <c r="E77" s="34" t="s">
        <v>96</v>
      </c>
      <c r="F77" s="49" t="s">
        <v>97</v>
      </c>
      <c r="G77" s="34" t="s">
        <v>98</v>
      </c>
      <c r="H77" s="44">
        <f>H78</f>
        <v>0</v>
      </c>
    </row>
    <row r="78" spans="1:9" x14ac:dyDescent="0.25">
      <c r="A78" s="13"/>
      <c r="B78" s="7" t="s">
        <v>95</v>
      </c>
      <c r="C78" s="7"/>
      <c r="D78" s="50" t="s">
        <v>96</v>
      </c>
      <c r="E78" s="50" t="s">
        <v>96</v>
      </c>
      <c r="F78" s="51" t="s">
        <v>99</v>
      </c>
      <c r="G78" s="50" t="s">
        <v>98</v>
      </c>
      <c r="H78" s="57"/>
    </row>
    <row r="79" spans="1:9" x14ac:dyDescent="0.25">
      <c r="A79" s="13"/>
      <c r="B79" s="61" t="s">
        <v>100</v>
      </c>
      <c r="C79" s="62"/>
      <c r="D79" s="62"/>
      <c r="E79" s="62"/>
      <c r="F79" s="62"/>
      <c r="G79" s="63"/>
      <c r="H79" s="58">
        <f>H68+H55+H48+H41+H37+H18+H9</f>
        <v>215.07999999999998</v>
      </c>
    </row>
  </sheetData>
  <mergeCells count="5">
    <mergeCell ref="A5:H5"/>
    <mergeCell ref="G6:H6"/>
    <mergeCell ref="B79:G79"/>
    <mergeCell ref="F2:H3"/>
    <mergeCell ref="F4:H4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2019-11-15T07:49:38Z</dcterms:modified>
</cp:coreProperties>
</file>